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315" windowHeight="8955"/>
  </bookViews>
  <sheets>
    <sheet name="Расчет цены" sheetId="2" r:id="rId1"/>
  </sheets>
  <definedNames>
    <definedName name="_xlnm.Print_Area" localSheetId="0">'Расчет цены'!$A$1:$T$17</definedName>
  </definedNames>
  <calcPr calcId="145621"/>
</workbook>
</file>

<file path=xl/calcChain.xml><?xml version="1.0" encoding="utf-8"?>
<calcChain xmlns="http://schemas.openxmlformats.org/spreadsheetml/2006/main">
  <c r="T12" i="2" l="1"/>
  <c r="T8" i="2"/>
  <c r="T7" i="2"/>
  <c r="T6" i="2"/>
  <c r="K7" i="2" l="1"/>
  <c r="I7" i="2"/>
  <c r="J7" i="2" s="1"/>
  <c r="L7" i="2" l="1"/>
  <c r="K8" i="2"/>
  <c r="I8" i="2"/>
  <c r="J8" i="2" s="1"/>
  <c r="L8" i="2" s="1"/>
  <c r="K6" i="2"/>
  <c r="I6" i="2"/>
  <c r="J6" i="2" s="1"/>
  <c r="L6" i="2" l="1"/>
  <c r="J9" i="2" l="1"/>
  <c r="E11" i="2" l="1"/>
  <c r="Q15" i="2" l="1"/>
  <c r="Q13" i="2"/>
  <c r="R15" i="2" l="1"/>
  <c r="R13" i="2"/>
  <c r="M9" i="2"/>
  <c r="R16" i="2" l="1"/>
  <c r="R18" i="2" s="1"/>
</calcChain>
</file>

<file path=xl/sharedStrings.xml><?xml version="1.0" encoding="utf-8"?>
<sst xmlns="http://schemas.openxmlformats.org/spreadsheetml/2006/main" count="33" uniqueCount="30">
  <si>
    <t>№</t>
  </si>
  <si>
    <t>Ед. изм</t>
  </si>
  <si>
    <t>Наименование предмета контракта</t>
  </si>
  <si>
    <t>Существенные условия исполнения контракта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</si>
  <si>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</si>
  <si>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</si>
  <si>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>Применяемый коэффициент</t>
  </si>
  <si>
    <r>
      <rPr>
        <b/>
        <sz val="10"/>
        <color indexed="8"/>
        <rFont val="Times New Roman"/>
        <family val="1"/>
        <charset val="204"/>
      </rPr>
      <t>Расчет Н(М)ЦК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</si>
  <si>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Н(М)ЦК, ЦКЕП, определяемая методом сопоставимых рыночных цен (анализа рынка)*</t>
  </si>
  <si>
    <t>Коммерческие предложения, данные реестра контрактов (руб./ед.изм.)</t>
  </si>
  <si>
    <t>Коммерческое предложение Поставщик №1</t>
  </si>
  <si>
    <t>Коммерческое предложение Поставщик №2</t>
  </si>
  <si>
    <t>Краевое государственное бюджетное профессиональное образовательное учреждение "Южный аграрный техникум"                                                                 ИНН 2414002630 КПП 242201001</t>
  </si>
  <si>
    <t>Коммерческое предложение Поставщик №3</t>
  </si>
  <si>
    <t>контрактный управляющий КГБПОУ НПО "Южный аграрный техникум ": ___________________ Подлевская О.И.</t>
  </si>
  <si>
    <t>кг</t>
  </si>
  <si>
    <t>Итого в текущих ценах стоимость товара составляет: 15500,40 (пятнадцать тысяч пятьсот рублей 40 копеек)</t>
  </si>
  <si>
    <t>1 этап котракта с момента заключения контракта– 31.01.2023;</t>
  </si>
  <si>
    <t>2 этап контракта 01.02.2023 - 28.02.2023;</t>
  </si>
  <si>
    <t>3 этап контракта 01.03.2023 - 31.03.2023;</t>
  </si>
  <si>
    <t>4 этап контракта 01.04.2023 - 31.04.2023.</t>
  </si>
  <si>
    <t xml:space="preserve">Кефир
Вид молочного сырья: Нормализованное молоко
Массовая доля жира: 2.5 (%)
Наличие обогащающих компонентов: Нет
</t>
  </si>
  <si>
    <t>Начальная цены единицы товара, руб.</t>
  </si>
  <si>
    <t>Начальная сумма цен единиц товара, руб.</t>
  </si>
  <si>
    <t>ИТОГО</t>
  </si>
  <si>
    <t>Максимальное значение цены контракта, руб.</t>
  </si>
  <si>
    <t>Какао-порошок</t>
  </si>
  <si>
    <t>Лист лавровый сушеный</t>
  </si>
  <si>
    <t xml:space="preserve">Обоснование начальной (максимальной) цены контракта «Поставка продуктов питания (бакалея) (г. Минусинск и прилегающие территории) СМП»
»
</t>
  </si>
  <si>
    <t xml:space="preserve">консервы рыбные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</si>
</sst>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top" textRotation="90" wrapText="1"/>
    </xf>
    <xf numFmtId="0" fontId="1" fillId="0" borderId="2" xfId="0" applyFont="1" applyBorder="1" applyAlignment="1">
      <alignment horizontal="left" textRotation="90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0" xfId="0" applyFont="1"/>
    <xf numFmtId="4" fontId="4" fillId="0" borderId="0" xfId="0" applyNumberFormat="1" applyFont="1" applyAlignment="1">
      <alignment horizontal="center"/>
    </xf>
    <xf numFmtId="2" fontId="5" fillId="0" borderId="0" xfId="0" applyNumberFormat="1" applyFont="1"/>
    <xf numFmtId="0" fontId="7" fillId="0" borderId="0" xfId="0" applyFont="1" applyAlignment="1">
      <alignment horizontal="justify" vertical="center"/>
    </xf>
    <xf numFmtId="0" fontId="8" fillId="0" borderId="0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4" fontId="1" fillId="0" borderId="1" xfId="0" applyNumberFormat="1" applyFont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0" fontId="5" fillId="0" borderId="1" xfId="0" applyFont="1" applyBorder="1"/>
    <xf numFmtId="0" fontId="2" fillId="0" borderId="1" xfId="0" applyFont="1" applyBorder="1" applyAlignment="1"/>
    <xf numFmtId="0" fontId="5" fillId="0" borderId="1" xfId="0" applyFont="1" applyBorder="1" applyAlignment="1"/>
    <xf numFmtId="4" fontId="5" fillId="0" borderId="1" xfId="0" applyNumberFormat="1" applyFont="1" applyBorder="1" applyAlignment="1"/>
    <xf numFmtId="0" fontId="5" fillId="0" borderId="0" xfId="0" applyFont="1" applyBorder="1" applyAlignment="1"/>
    <xf numFmtId="4" fontId="5" fillId="0" borderId="0" xfId="0" applyNumberFormat="1" applyFont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3</xdr:row>
      <xdr:rowOff>952500</xdr:rowOff>
    </xdr:from>
    <xdr:to>
      <xdr:col>12</xdr:col>
      <xdr:colOff>0</xdr:colOff>
      <xdr:row>3</xdr:row>
      <xdr:rowOff>1304925</xdr:rowOff>
    </xdr:to>
    <xdr:pic>
      <xdr:nvPicPr>
        <xdr:cNvPr id="20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3362325"/>
          <a:ext cx="933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19050</xdr:colOff>
      <xdr:row>4</xdr:row>
      <xdr:rowOff>1600200</xdr:rowOff>
    </xdr:from>
    <xdr:to>
      <xdr:col>12</xdr:col>
      <xdr:colOff>1504950</xdr:colOff>
      <xdr:row>4</xdr:row>
      <xdr:rowOff>1962150</xdr:rowOff>
    </xdr:to>
    <xdr:pic>
      <xdr:nvPicPr>
        <xdr:cNvPr id="209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266700</xdr:colOff>
      <xdr:row>4</xdr:row>
      <xdr:rowOff>1400175</xdr:rowOff>
    </xdr:from>
    <xdr:to>
      <xdr:col>12</xdr:col>
      <xdr:colOff>419100</xdr:colOff>
      <xdr:row>4</xdr:row>
      <xdr:rowOff>1628775</xdr:rowOff>
    </xdr:to>
    <xdr:pic>
      <xdr:nvPicPr>
        <xdr:cNvPr id="209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999831</xdr:colOff>
      <xdr:row>4</xdr:row>
      <xdr:rowOff>438950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24825" y="1914525"/>
          <a:ext cx="999831" cy="4389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</xdr:row>
      <xdr:rowOff>1181100</xdr:rowOff>
    </xdr:from>
    <xdr:to>
      <xdr:col>11</xdr:col>
      <xdr:colOff>932769</xdr:colOff>
      <xdr:row>4</xdr:row>
      <xdr:rowOff>1590675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53525" y="3095625"/>
          <a:ext cx="932769" cy="409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tabSelected="1" workbookViewId="0">
      <selection activeCell="K6" sqref="K6"/>
    </sheetView>
  </sheetViews>
  <sheetFormatPr defaultRowHeight="12.75" x14ac:dyDescent="0.2"/>
  <cols>
    <col min="1" max="1" width="3.140625" style="1" customWidth="1"/>
    <col min="2" max="2" width="28.42578125" style="8" customWidth="1"/>
    <col min="3" max="3" width="21" style="1" customWidth="1"/>
    <col min="4" max="4" width="5.85546875" style="1" customWidth="1"/>
    <col min="5" max="5" width="8.85546875" style="1" bestFit="1" customWidth="1"/>
    <col min="6" max="6" width="9.140625" style="1" customWidth="1"/>
    <col min="7" max="7" width="8.85546875" style="1" bestFit="1" customWidth="1"/>
    <col min="8" max="8" width="5.5703125" style="1" hidden="1" customWidth="1"/>
    <col min="9" max="9" width="15.5703125" style="1" customWidth="1"/>
    <col min="10" max="11" width="15.42578125" style="1" customWidth="1"/>
    <col min="12" max="12" width="14.28515625" style="1" customWidth="1"/>
    <col min="13" max="13" width="22.7109375" style="1" hidden="1" customWidth="1"/>
    <col min="14" max="15" width="0" style="1" hidden="1" customWidth="1"/>
    <col min="16" max="16" width="7.42578125" style="1" hidden="1" customWidth="1"/>
    <col min="17" max="17" width="0" style="1" hidden="1" customWidth="1"/>
    <col min="18" max="18" width="4.28515625" style="1" hidden="1" customWidth="1"/>
    <col min="19" max="19" width="0" style="1" hidden="1" customWidth="1"/>
    <col min="20" max="16384" width="9.140625" style="1"/>
  </cols>
  <sheetData>
    <row r="1" spans="1:20" ht="43.5" customHeight="1" x14ac:dyDescent="0.2">
      <c r="M1" s="4"/>
    </row>
    <row r="2" spans="1:20" ht="29.25" customHeight="1" x14ac:dyDescent="0.2">
      <c r="A2" s="37" t="s">
        <v>28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20" ht="39" customHeight="1" x14ac:dyDescent="0.2">
      <c r="A3" s="7"/>
      <c r="B3" s="42" t="s">
        <v>12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0" ht="39" customHeight="1" x14ac:dyDescent="0.2">
      <c r="A4" s="39" t="s">
        <v>0</v>
      </c>
      <c r="B4" s="39" t="s">
        <v>2</v>
      </c>
      <c r="C4" s="40" t="s">
        <v>3</v>
      </c>
      <c r="D4" s="40" t="s">
        <v>1</v>
      </c>
      <c r="E4" s="34" t="s">
        <v>9</v>
      </c>
      <c r="F4" s="35"/>
      <c r="G4" s="35"/>
      <c r="H4" s="36"/>
      <c r="I4" s="43" t="s">
        <v>22</v>
      </c>
      <c r="J4" s="43" t="s">
        <v>23</v>
      </c>
      <c r="K4" s="16" t="s">
        <v>4</v>
      </c>
      <c r="L4" s="45" t="s">
        <v>5</v>
      </c>
      <c r="M4" s="2" t="s">
        <v>8</v>
      </c>
    </row>
    <row r="5" spans="1:20" ht="159" customHeight="1" x14ac:dyDescent="0.2">
      <c r="A5" s="40"/>
      <c r="B5" s="40"/>
      <c r="C5" s="41"/>
      <c r="D5" s="41"/>
      <c r="E5" s="6" t="s">
        <v>10</v>
      </c>
      <c r="F5" s="6" t="s">
        <v>11</v>
      </c>
      <c r="G5" s="6" t="s">
        <v>13</v>
      </c>
      <c r="H5" s="5" t="s">
        <v>6</v>
      </c>
      <c r="I5" s="44"/>
      <c r="J5" s="44"/>
      <c r="K5" s="17"/>
      <c r="L5" s="46"/>
      <c r="M5" s="3" t="s">
        <v>7</v>
      </c>
      <c r="O5" s="1">
        <v>2023</v>
      </c>
      <c r="Q5" s="1">
        <v>2023</v>
      </c>
    </row>
    <row r="6" spans="1:20" ht="59.25" customHeight="1" x14ac:dyDescent="0.2">
      <c r="A6" s="24">
        <v>1</v>
      </c>
      <c r="B6" s="29" t="s">
        <v>26</v>
      </c>
      <c r="C6" s="27"/>
      <c r="D6" s="25" t="s">
        <v>15</v>
      </c>
      <c r="E6" s="28">
        <v>550</v>
      </c>
      <c r="F6" s="28">
        <v>550</v>
      </c>
      <c r="G6" s="28">
        <v>550</v>
      </c>
      <c r="H6" s="5"/>
      <c r="I6" s="26">
        <f t="shared" ref="I6:I8" si="0">(ROUND(AVERAGE(E6:G6),2))</f>
        <v>550</v>
      </c>
      <c r="J6" s="15">
        <f t="shared" ref="J6:J8" si="1">I6</f>
        <v>550</v>
      </c>
      <c r="K6" s="15">
        <f t="shared" ref="K6:K8" si="2">STDEV(E6:G6)</f>
        <v>0</v>
      </c>
      <c r="L6" s="13">
        <f t="shared" ref="L6:L8" si="3">K6/J6*100</f>
        <v>0</v>
      </c>
      <c r="M6" s="3"/>
      <c r="T6" s="1">
        <f>5*J6</f>
        <v>2750</v>
      </c>
    </row>
    <row r="7" spans="1:20" ht="59.25" customHeight="1" x14ac:dyDescent="0.2">
      <c r="A7" s="30">
        <v>2</v>
      </c>
      <c r="B7" s="29" t="s">
        <v>29</v>
      </c>
      <c r="C7" s="27"/>
      <c r="D7" s="31" t="s">
        <v>15</v>
      </c>
      <c r="E7" s="28">
        <v>680</v>
      </c>
      <c r="F7" s="28">
        <v>680</v>
      </c>
      <c r="G7" s="28">
        <v>685</v>
      </c>
      <c r="H7" s="5"/>
      <c r="I7" s="26">
        <f t="shared" ref="I7" si="4">(ROUND(AVERAGE(E7:G7),2))</f>
        <v>681.67</v>
      </c>
      <c r="J7" s="15">
        <f t="shared" ref="J7" si="5">I7</f>
        <v>681.67</v>
      </c>
      <c r="K7" s="15">
        <f t="shared" ref="K7" si="6">STDEV(E7:G7)</f>
        <v>2.8867513459481287</v>
      </c>
      <c r="L7" s="13">
        <f t="shared" ref="L7" si="7">K7/J7*100</f>
        <v>0.42348223421129416</v>
      </c>
      <c r="M7" s="3"/>
      <c r="T7" s="1">
        <f>50*J7</f>
        <v>34083.5</v>
      </c>
    </row>
    <row r="8" spans="1:20" ht="48.75" customHeight="1" x14ac:dyDescent="0.2">
      <c r="A8" s="24">
        <v>3</v>
      </c>
      <c r="B8" s="29" t="s">
        <v>27</v>
      </c>
      <c r="C8" s="27"/>
      <c r="D8" s="25" t="s">
        <v>15</v>
      </c>
      <c r="E8" s="28">
        <v>1000</v>
      </c>
      <c r="F8" s="28">
        <v>1000</v>
      </c>
      <c r="G8" s="28">
        <v>1399</v>
      </c>
      <c r="H8" s="5"/>
      <c r="I8" s="26">
        <f t="shared" si="0"/>
        <v>1133</v>
      </c>
      <c r="J8" s="15">
        <f t="shared" si="1"/>
        <v>1133</v>
      </c>
      <c r="K8" s="15">
        <f t="shared" si="2"/>
        <v>230.36275740666068</v>
      </c>
      <c r="L8" s="13">
        <f t="shared" si="3"/>
        <v>20.332105684612593</v>
      </c>
      <c r="M8" s="3"/>
      <c r="T8" s="1">
        <f>0.5*J8</f>
        <v>566.5</v>
      </c>
    </row>
    <row r="9" spans="1:20" ht="15.75" x14ac:dyDescent="0.25">
      <c r="A9" s="18"/>
      <c r="B9" s="19" t="s">
        <v>24</v>
      </c>
      <c r="C9" s="20"/>
      <c r="D9" s="20"/>
      <c r="E9" s="20"/>
      <c r="F9" s="20"/>
      <c r="G9" s="20"/>
      <c r="H9" s="20"/>
      <c r="I9" s="20"/>
      <c r="J9" s="21">
        <f>SUM(J6:J8)</f>
        <v>2364.67</v>
      </c>
      <c r="K9" s="20"/>
      <c r="L9" s="20"/>
      <c r="M9" s="9" t="e">
        <f>SUM(#REF!)</f>
        <v>#REF!</v>
      </c>
    </row>
    <row r="10" spans="1:20" ht="15.75" hidden="1" x14ac:dyDescent="0.25">
      <c r="A10" s="18"/>
      <c r="B10" s="19"/>
      <c r="C10" s="20"/>
      <c r="D10" s="20"/>
      <c r="E10" s="20"/>
      <c r="F10" s="20"/>
      <c r="G10" s="20"/>
      <c r="H10" s="20"/>
      <c r="I10" s="20"/>
      <c r="J10" s="23"/>
      <c r="K10" s="22"/>
      <c r="L10" s="22"/>
      <c r="M10" s="9"/>
    </row>
    <row r="11" spans="1:20" ht="15.75" x14ac:dyDescent="0.25">
      <c r="A11" s="18"/>
      <c r="B11" s="19" t="s">
        <v>23</v>
      </c>
      <c r="C11" s="20"/>
      <c r="D11" s="20"/>
      <c r="E11" s="32">
        <f>J9</f>
        <v>2364.67</v>
      </c>
      <c r="F11" s="47"/>
      <c r="G11" s="47"/>
      <c r="H11" s="20"/>
      <c r="I11" s="20"/>
      <c r="J11" s="23"/>
      <c r="K11" s="22"/>
      <c r="L11" s="22"/>
      <c r="M11" s="9"/>
    </row>
    <row r="12" spans="1:20" ht="15.75" x14ac:dyDescent="0.25">
      <c r="A12" s="18"/>
      <c r="B12" s="19" t="s">
        <v>25</v>
      </c>
      <c r="C12" s="20"/>
      <c r="D12" s="20"/>
      <c r="E12" s="32">
        <v>37400</v>
      </c>
      <c r="F12" s="32"/>
      <c r="G12" s="32"/>
      <c r="H12" s="20"/>
      <c r="I12" s="20"/>
      <c r="J12" s="23"/>
      <c r="K12" s="22"/>
      <c r="L12" s="22"/>
      <c r="M12" s="9"/>
      <c r="T12" s="1">
        <f>SUM(T6:T11)</f>
        <v>37400</v>
      </c>
    </row>
    <row r="13" spans="1:20" x14ac:dyDescent="0.2">
      <c r="Q13" s="1">
        <f>150-O13</f>
        <v>150</v>
      </c>
      <c r="R13" s="1" t="e">
        <f>Q13*#REF!</f>
        <v>#REF!</v>
      </c>
    </row>
    <row r="15" spans="1:20" x14ac:dyDescent="0.2">
      <c r="O15" s="8"/>
      <c r="Q15" s="1">
        <f>120-O15</f>
        <v>120</v>
      </c>
      <c r="R15" s="1" t="e">
        <f>Q15*#REF!</f>
        <v>#REF!</v>
      </c>
    </row>
    <row r="16" spans="1:20" x14ac:dyDescent="0.2">
      <c r="B16" s="8" t="s">
        <v>14</v>
      </c>
      <c r="R16" s="1" t="e">
        <f>SUM(R9:R15)</f>
        <v>#REF!</v>
      </c>
    </row>
    <row r="18" spans="2:18" x14ac:dyDescent="0.2">
      <c r="R18" s="1" t="e">
        <f>P16+R16</f>
        <v>#REF!</v>
      </c>
    </row>
    <row r="19" spans="2:18" ht="45" hidden="1" x14ac:dyDescent="0.2">
      <c r="B19" s="11" t="s">
        <v>17</v>
      </c>
      <c r="C19" s="1">
        <v>3875.1</v>
      </c>
    </row>
    <row r="20" spans="2:18" ht="30" hidden="1" x14ac:dyDescent="0.2">
      <c r="B20" s="11" t="s">
        <v>18</v>
      </c>
      <c r="C20" s="1">
        <v>3875.1</v>
      </c>
      <c r="E20" s="10"/>
      <c r="F20" s="10"/>
      <c r="G20" s="10"/>
    </row>
    <row r="21" spans="2:18" ht="30" hidden="1" x14ac:dyDescent="0.2">
      <c r="B21" s="11" t="s">
        <v>19</v>
      </c>
      <c r="C21" s="1">
        <v>3875.1</v>
      </c>
      <c r="E21" s="10"/>
      <c r="F21" s="10"/>
      <c r="G21" s="10"/>
    </row>
    <row r="22" spans="2:18" ht="30" hidden="1" x14ac:dyDescent="0.2">
      <c r="B22" s="11" t="s">
        <v>20</v>
      </c>
      <c r="C22" s="1">
        <v>3875.1</v>
      </c>
      <c r="G22" s="10"/>
    </row>
    <row r="23" spans="2:18" hidden="1" x14ac:dyDescent="0.2"/>
    <row r="24" spans="2:18" hidden="1" x14ac:dyDescent="0.2">
      <c r="B24" s="33" t="s">
        <v>16</v>
      </c>
      <c r="C24" s="33"/>
      <c r="D24" s="33"/>
      <c r="E24" s="33"/>
      <c r="F24" s="33"/>
      <c r="G24" s="33"/>
      <c r="H24" s="33"/>
      <c r="I24" s="33"/>
      <c r="J24" s="33"/>
      <c r="K24" s="12"/>
    </row>
    <row r="25" spans="2:18" hidden="1" x14ac:dyDescent="0.2"/>
    <row r="26" spans="2:18" hidden="1" x14ac:dyDescent="0.2"/>
    <row r="27" spans="2:18" hidden="1" x14ac:dyDescent="0.2"/>
    <row r="28" spans="2:18" hidden="1" x14ac:dyDescent="0.2"/>
    <row r="29" spans="2:18" hidden="1" x14ac:dyDescent="0.2"/>
    <row r="30" spans="2:18" ht="89.25" hidden="1" x14ac:dyDescent="0.2">
      <c r="B30" s="14" t="s">
        <v>21</v>
      </c>
    </row>
  </sheetData>
  <mergeCells count="13">
    <mergeCell ref="E12:G12"/>
    <mergeCell ref="B24:J24"/>
    <mergeCell ref="E4:H4"/>
    <mergeCell ref="A2:M2"/>
    <mergeCell ref="A4:A5"/>
    <mergeCell ref="B4:B5"/>
    <mergeCell ref="C4:C5"/>
    <mergeCell ref="D4:D5"/>
    <mergeCell ref="B3:M3"/>
    <mergeCell ref="I4:I5"/>
    <mergeCell ref="J4:J5"/>
    <mergeCell ref="L4:L5"/>
    <mergeCell ref="E11:G11"/>
  </mergeCells>
  <phoneticPr fontId="0" type="noConversion"/>
  <pageMargins left="0.70866141732283472" right="0.70866141732283472" top="0.74803149606299213" bottom="0.35433070866141736" header="0.31496062992125984" footer="0.31496062992125984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</dc:creator>
  <cp:lastModifiedBy>Пользователь Windows</cp:lastModifiedBy>
  <cp:lastPrinted>2025-09-17T08:58:12Z</cp:lastPrinted>
  <dcterms:created xsi:type="dcterms:W3CDTF">2014-01-15T18:15:09Z</dcterms:created>
  <dcterms:modified xsi:type="dcterms:W3CDTF">2025-09-17T09:04:51Z</dcterms:modified>
</cp:coreProperties>
</file>